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47. Centro de Convivencia do Idoso CR 947437\CENTRO DO IDOSO_REV01\MEMORIAL DE CALCULO\EXCEL\"/>
    </mc:Choice>
  </mc:AlternateContent>
  <xr:revisionPtr revIDLastSave="0" documentId="13_ncr:1_{99BB14F7-96FF-49FA-B074-6C54943C81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9" i="1" s="1"/>
  <c r="D15" i="1"/>
</calcChain>
</file>

<file path=xl/sharedStrings.xml><?xml version="1.0" encoding="utf-8"?>
<sst xmlns="http://schemas.openxmlformats.org/spreadsheetml/2006/main" count="94" uniqueCount="34">
  <si>
    <t/>
  </si>
  <si>
    <t>Aterramento</t>
  </si>
  <si>
    <t>Nº</t>
  </si>
  <si>
    <t>Descrição</t>
  </si>
  <si>
    <t>Item</t>
  </si>
  <si>
    <t>Quantidade</t>
  </si>
  <si>
    <t>Unidade</t>
  </si>
  <si>
    <t>Caixa de inspeção</t>
  </si>
  <si>
    <t>pç</t>
  </si>
  <si>
    <t>Captores</t>
  </si>
  <si>
    <t>Condutores de proteção (SPDA)</t>
  </si>
  <si>
    <t>Cabo de cobre Nú - 7 fios</t>
  </si>
  <si>
    <t>35mm²</t>
  </si>
  <si>
    <t>m</t>
  </si>
  <si>
    <t>50mm²</t>
  </si>
  <si>
    <t>1"</t>
  </si>
  <si>
    <t>300x300mm</t>
  </si>
  <si>
    <t>Eletroduto descida</t>
  </si>
  <si>
    <t>Eletroduto rigido</t>
  </si>
  <si>
    <t>Suporte isolador</t>
  </si>
  <si>
    <t>H=300mm</t>
  </si>
  <si>
    <t>terrminal áereo</t>
  </si>
  <si>
    <t>Serviçoes gerais</t>
  </si>
  <si>
    <t>Escavação de vala manual</t>
  </si>
  <si>
    <t>para passagem de cabo</t>
  </si>
  <si>
    <t>Reaterro manual de vala</t>
  </si>
  <si>
    <t>m³</t>
  </si>
  <si>
    <t xml:space="preserve">Quadro de Equalização </t>
  </si>
  <si>
    <t xml:space="preserve">Caixa de Equalização </t>
  </si>
  <si>
    <t>p/ SPDA</t>
  </si>
  <si>
    <t>p/ cabo cobre nu</t>
  </si>
  <si>
    <t>Lista de Materiais SPDA</t>
  </si>
  <si>
    <t>ALAN PINHEIRO TRINDADE</t>
  </si>
  <si>
    <t>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</si>
</sst>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B30" sqref="A1:E30"/>
    </sheetView>
  </sheetViews>
  <sheetFormatPr defaultColWidth="8.85546875" defaultRowHeight="12.75" x14ac:dyDescent="0.2"/>
  <cols>
    <col min="1" max="1" width="10" style="1"/>
    <col min="2" max="2" width="32.42578125" style="1" customWidth="1"/>
    <col min="3" max="3" width="36" style="1" customWidth="1"/>
    <col min="4" max="4" width="11" style="1"/>
    <col min="5" max="5" width="10" style="1"/>
    <col min="6" max="16384" width="8.85546875" style="1"/>
  </cols>
  <sheetData>
    <row r="1" spans="1:5" ht="19.5" x14ac:dyDescent="0.2">
      <c r="A1" s="8" t="s">
        <v>31</v>
      </c>
      <c r="B1" s="8" t="s">
        <v>0</v>
      </c>
      <c r="C1" s="8" t="s">
        <v>0</v>
      </c>
      <c r="D1" s="8" t="s">
        <v>0</v>
      </c>
      <c r="E1" s="8" t="s">
        <v>0</v>
      </c>
    </row>
    <row r="2" spans="1:5" ht="19.5" x14ac:dyDescent="0.2">
      <c r="A2" s="9" t="s">
        <v>1</v>
      </c>
      <c r="B2" s="9" t="s">
        <v>0</v>
      </c>
      <c r="C2" s="9" t="s">
        <v>0</v>
      </c>
      <c r="D2" s="9" t="s">
        <v>0</v>
      </c>
      <c r="E2" s="9" t="s">
        <v>0</v>
      </c>
    </row>
    <row r="3" spans="1:5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">
      <c r="A4" s="3">
        <v>1</v>
      </c>
      <c r="B4" s="4" t="s">
        <v>7</v>
      </c>
      <c r="C4" s="7" t="s">
        <v>16</v>
      </c>
      <c r="D4" s="4">
        <v>10</v>
      </c>
      <c r="E4" s="4" t="s">
        <v>8</v>
      </c>
    </row>
    <row r="5" spans="1:5" ht="19.5" x14ac:dyDescent="0.2">
      <c r="A5" s="9" t="s">
        <v>9</v>
      </c>
      <c r="B5" s="9" t="s">
        <v>0</v>
      </c>
      <c r="C5" s="9" t="s">
        <v>0</v>
      </c>
      <c r="D5" s="9" t="s">
        <v>0</v>
      </c>
      <c r="E5" s="9" t="s">
        <v>0</v>
      </c>
    </row>
    <row r="6" spans="1:5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</row>
    <row r="7" spans="1:5" x14ac:dyDescent="0.2">
      <c r="A7" s="3">
        <v>1</v>
      </c>
      <c r="B7" s="7" t="s">
        <v>21</v>
      </c>
      <c r="C7" s="7" t="s">
        <v>20</v>
      </c>
      <c r="D7" s="4">
        <v>33</v>
      </c>
      <c r="E7" s="4" t="s">
        <v>8</v>
      </c>
    </row>
    <row r="8" spans="1:5" x14ac:dyDescent="0.2">
      <c r="A8" s="3">
        <v>2</v>
      </c>
      <c r="B8" s="7" t="s">
        <v>19</v>
      </c>
      <c r="C8" s="7" t="s">
        <v>30</v>
      </c>
      <c r="D8" s="4">
        <v>180</v>
      </c>
      <c r="E8" s="7" t="s">
        <v>8</v>
      </c>
    </row>
    <row r="9" spans="1:5" ht="19.5" x14ac:dyDescent="0.2">
      <c r="A9" s="9" t="s">
        <v>10</v>
      </c>
      <c r="B9" s="9" t="s">
        <v>0</v>
      </c>
      <c r="C9" s="9" t="s">
        <v>0</v>
      </c>
      <c r="D9" s="9" t="s">
        <v>0</v>
      </c>
      <c r="E9" s="9" t="s">
        <v>0</v>
      </c>
    </row>
    <row r="10" spans="1:5" x14ac:dyDescent="0.2">
      <c r="A10" s="2" t="s">
        <v>2</v>
      </c>
      <c r="B10" s="2" t="s">
        <v>3</v>
      </c>
      <c r="C10" s="2" t="s">
        <v>4</v>
      </c>
      <c r="D10" s="2" t="s">
        <v>5</v>
      </c>
      <c r="E10" s="2" t="s">
        <v>6</v>
      </c>
    </row>
    <row r="11" spans="1:5" x14ac:dyDescent="0.2">
      <c r="A11" s="3">
        <v>1</v>
      </c>
      <c r="B11" s="4" t="s">
        <v>11</v>
      </c>
      <c r="C11" s="4" t="s">
        <v>12</v>
      </c>
      <c r="D11" s="4">
        <v>493.44</v>
      </c>
      <c r="E11" s="4" t="s">
        <v>13</v>
      </c>
    </row>
    <row r="12" spans="1:5" x14ac:dyDescent="0.2">
      <c r="A12" s="5">
        <v>2</v>
      </c>
      <c r="B12" s="6" t="s">
        <v>11</v>
      </c>
      <c r="C12" s="6" t="s">
        <v>14</v>
      </c>
      <c r="D12" s="6">
        <v>111.97</v>
      </c>
      <c r="E12" s="6" t="s">
        <v>13</v>
      </c>
    </row>
    <row r="13" spans="1:5" ht="19.5" x14ac:dyDescent="0.2">
      <c r="A13" s="8" t="s">
        <v>17</v>
      </c>
      <c r="B13" s="9" t="s">
        <v>0</v>
      </c>
      <c r="C13" s="9" t="s">
        <v>0</v>
      </c>
      <c r="D13" s="9" t="s">
        <v>0</v>
      </c>
      <c r="E13" s="9" t="s">
        <v>0</v>
      </c>
    </row>
    <row r="14" spans="1:5" x14ac:dyDescent="0.2">
      <c r="A14" s="2" t="s">
        <v>2</v>
      </c>
      <c r="B14" s="2" t="s">
        <v>3</v>
      </c>
      <c r="C14" s="2" t="s">
        <v>4</v>
      </c>
      <c r="D14" s="2" t="s">
        <v>5</v>
      </c>
      <c r="E14" s="2" t="s">
        <v>6</v>
      </c>
    </row>
    <row r="15" spans="1:5" x14ac:dyDescent="0.2">
      <c r="A15" s="3">
        <v>1</v>
      </c>
      <c r="B15" s="7" t="s">
        <v>18</v>
      </c>
      <c r="C15" s="7" t="s">
        <v>15</v>
      </c>
      <c r="D15" s="7">
        <f>D4*6</f>
        <v>60</v>
      </c>
      <c r="E15" s="4" t="s">
        <v>13</v>
      </c>
    </row>
    <row r="16" spans="1:5" ht="19.5" x14ac:dyDescent="0.2">
      <c r="A16" s="8" t="s">
        <v>22</v>
      </c>
      <c r="B16" s="9" t="s">
        <v>0</v>
      </c>
      <c r="C16" s="9" t="s">
        <v>0</v>
      </c>
      <c r="D16" s="9" t="s">
        <v>0</v>
      </c>
      <c r="E16" s="9" t="s">
        <v>0</v>
      </c>
    </row>
    <row r="17" spans="1:5" x14ac:dyDescent="0.2">
      <c r="A17" s="2" t="s">
        <v>2</v>
      </c>
      <c r="B17" s="2" t="s">
        <v>3</v>
      </c>
      <c r="C17" s="2" t="s">
        <v>4</v>
      </c>
      <c r="D17" s="2" t="s">
        <v>5</v>
      </c>
      <c r="E17" s="2" t="s">
        <v>6</v>
      </c>
    </row>
    <row r="18" spans="1:5" x14ac:dyDescent="0.2">
      <c r="A18" s="3">
        <v>1</v>
      </c>
      <c r="B18" s="7" t="s">
        <v>23</v>
      </c>
      <c r="C18" s="7" t="s">
        <v>24</v>
      </c>
      <c r="D18" s="7">
        <f>D12*0.4*0.5</f>
        <v>22.394000000000002</v>
      </c>
      <c r="E18" s="7" t="s">
        <v>26</v>
      </c>
    </row>
    <row r="19" spans="1:5" x14ac:dyDescent="0.2">
      <c r="A19" s="3">
        <v>2</v>
      </c>
      <c r="B19" s="7" t="s">
        <v>25</v>
      </c>
      <c r="C19" s="7" t="s">
        <v>24</v>
      </c>
      <c r="D19" s="7">
        <f>D18</f>
        <v>22.394000000000002</v>
      </c>
      <c r="E19" s="7" t="s">
        <v>26</v>
      </c>
    </row>
    <row r="20" spans="1:5" ht="19.5" x14ac:dyDescent="0.2">
      <c r="A20" s="8" t="s">
        <v>27</v>
      </c>
      <c r="B20" s="9" t="s">
        <v>0</v>
      </c>
      <c r="C20" s="9" t="s">
        <v>0</v>
      </c>
      <c r="D20" s="9" t="s">
        <v>0</v>
      </c>
      <c r="E20" s="9" t="s">
        <v>0</v>
      </c>
    </row>
    <row r="21" spans="1:5" x14ac:dyDescent="0.2">
      <c r="A21" s="2" t="s">
        <v>2</v>
      </c>
      <c r="B21" s="2" t="s">
        <v>3</v>
      </c>
      <c r="C21" s="2" t="s">
        <v>4</v>
      </c>
      <c r="D21" s="2" t="s">
        <v>5</v>
      </c>
      <c r="E21" s="2" t="s">
        <v>6</v>
      </c>
    </row>
    <row r="22" spans="1:5" x14ac:dyDescent="0.2">
      <c r="A22" s="3">
        <v>1</v>
      </c>
      <c r="B22" s="7" t="s">
        <v>28</v>
      </c>
      <c r="C22" s="7" t="s">
        <v>29</v>
      </c>
      <c r="D22" s="7">
        <v>1</v>
      </c>
      <c r="E22" s="7" t="s">
        <v>8</v>
      </c>
    </row>
    <row r="26" spans="1:5" x14ac:dyDescent="0.2">
      <c r="B26" s="10"/>
    </row>
    <row r="27" spans="1:5" x14ac:dyDescent="0.2">
      <c r="B27" s="10"/>
    </row>
    <row r="29" spans="1:5" x14ac:dyDescent="0.2">
      <c r="B29" s="10" t="s">
        <v>32</v>
      </c>
    </row>
    <row r="30" spans="1:5" x14ac:dyDescent="0.2">
      <c r="B30" s="10" t="s">
        <v>33</v>
      </c>
    </row>
  </sheetData>
  <mergeCells count="7">
    <mergeCell ref="A13:E13"/>
    <mergeCell ref="A16:E16"/>
    <mergeCell ref="A20:E20"/>
    <mergeCell ref="A1:E1"/>
    <mergeCell ref="A2:E2"/>
    <mergeCell ref="A5:E5"/>
    <mergeCell ref="A9:E9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2025-05-15T17:37:07Z</cp:lastPrinted>
  <dcterms:created xsi:type="dcterms:W3CDTF">2023-02-25T17:08:31Z</dcterms:created>
  <dcterms:modified xsi:type="dcterms:W3CDTF">2025-05-15T17:37:53Z</dcterms:modified>
</cp:coreProperties>
</file>